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76E46E92-EDA6-4BDF-93C0-D4CCF286A6D9}" xr6:coauthVersionLast="47" xr6:coauthVersionMax="47" xr10:uidLastSave="{00000000-0000-0000-0000-000000000000}"/>
  <workbookProtection workbookAlgorithmName="SHA-512" workbookHashValue="NFoW2LFdWDTDSE7ccA9JOCET3MHpXz1+QEBpu3YC8IQDpgAzE/0/P4xQQJCc0j9JT1uJcCsvCMSUYkVcGymo1A==" workbookSaltValue="RkD/WclooivHnjI2som9nA==" workbookSpinCount="100000" lockStructure="1"/>
  <bookViews>
    <workbookView xWindow="4965" yWindow="3045" windowWidth="15375" windowHeight="7875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36" i="1" l="1"/>
  <c r="AY423" i="1"/>
  <c r="AX416" i="1"/>
  <c r="AY40" i="1"/>
  <c r="AX35" i="1"/>
  <c r="AX494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X264" i="1"/>
  <c r="AY273" i="1"/>
  <c r="AY308" i="1"/>
  <c r="AX386" i="1"/>
  <c r="AX385" i="1" s="1"/>
  <c r="AX428" i="1"/>
  <c r="AX455" i="1"/>
  <c r="AX454" i="1" s="1"/>
  <c r="AY471" i="1"/>
  <c r="AX483" i="1"/>
  <c r="AX489" i="1"/>
  <c r="AX149" i="1"/>
  <c r="AX338" i="1"/>
  <c r="AY386" i="1"/>
  <c r="AY385" i="1" s="1"/>
  <c r="AX424" i="1"/>
  <c r="AY455" i="1"/>
  <c r="AX479" i="1"/>
  <c r="AX62" i="1"/>
  <c r="AX188" i="1"/>
  <c r="AX256" i="1"/>
  <c r="AX328" i="1"/>
  <c r="AX362" i="1"/>
  <c r="AX408" i="1"/>
  <c r="AX403" i="1" s="1"/>
  <c r="AX448" i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Y8" i="1" s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Y328" i="1"/>
  <c r="AY374" i="1"/>
  <c r="AY373" i="1" s="1"/>
  <c r="AY448" i="1"/>
  <c r="AY447" i="1" s="1"/>
  <c r="AX508" i="1"/>
  <c r="AX102" i="1"/>
  <c r="AY489" i="1"/>
  <c r="AX72" i="1"/>
  <c r="AY416" i="1"/>
  <c r="AX447" i="1"/>
  <c r="AY391" i="1"/>
  <c r="AY436" i="1"/>
  <c r="AX507" i="1" l="1"/>
  <c r="AY477" i="1"/>
  <c r="AX453" i="1"/>
  <c r="AY454" i="1"/>
  <c r="AY453" i="1" s="1"/>
  <c r="AY287" i="1"/>
  <c r="AX187" i="1"/>
  <c r="AX118" i="1"/>
  <c r="AX117" i="1" s="1"/>
  <c r="AX287" i="1"/>
  <c r="AY161" i="1"/>
  <c r="AY222" i="1"/>
  <c r="AY187" i="1"/>
  <c r="AY117" i="1"/>
  <c r="AX40" i="1"/>
  <c r="AX7" i="1" s="1"/>
  <c r="AX478" i="1"/>
  <c r="AX477" i="1" s="1"/>
  <c r="AY372" i="1"/>
  <c r="AX222" i="1"/>
  <c r="AX423" i="1"/>
  <c r="AX372" i="1" s="1"/>
  <c r="AY7" i="1"/>
  <c r="AY186" i="1" l="1"/>
  <c r="AY543" i="1" s="1"/>
  <c r="AX186" i="1"/>
  <c r="AX543" i="1" s="1"/>
  <c r="AX184" i="1"/>
  <c r="AY184" i="1"/>
  <c r="AX544" i="1" l="1"/>
  <c r="AY544" i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<sst xmlns="http://schemas.openxmlformats.org/spreadsheetml/2006/main" count="1086" uniqueCount="1067">
  <si>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</si>
  <si>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</si>
  <si>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</si>
  <si>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</si>
  <si>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</si>
  <si>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</si>
  <si>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</si>
  <si>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</si>
  <si>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</si>
  <si>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</si>
  <si>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</si>
  <si>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</si>
  <si>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</si>
  <si>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</si>
  <si>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</si>
  <si>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</si>
  <si>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</si>
  <si>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</si>
  <si>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</si>
  <si>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</si>
  <si>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</si>
  <si>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</si>
  <si>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</si>
  <si>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</si>
  <si>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</si>
  <si>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</si>
  <si>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</si>
  <si>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</si>
  <si>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</si>
  <si>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</si>
  <si>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</si>
  <si>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</si>
  <si>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</si>
  <si>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</si>
  <si>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</si>
  <si>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</si>
  <si>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</si>
  <si>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</si>
  <si>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</si>
  <si>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</si>
  <si>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</si>
  <si>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</si>
  <si>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</si>
  <si>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</si>
  <si>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</si>
  <si>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</si>
  <si>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</si>
  <si>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</si>
  <si>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</si>
  <si>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</si>
  <si>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</si>
  <si>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</si>
  <si>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</si>
  <si>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</si>
  <si>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</si>
  <si>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</si>
  <si>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</si>
  <si>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</si>
  <si>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</si>
  <si>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</si>
  <si>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</si>
  <si>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</si>
  <si>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</si>
  <si>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</si>
  <si>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</si>
  <si>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</si>
  <si>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</si>
  <si>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</si>
  <si>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</si>
  <si>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</si>
  <si>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</si>
  <si>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</si>
  <si>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</si>
  <si>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</si>
  <si>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</si>
  <si>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</si>
  <si>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</si>
  <si>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</si>
  <si>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</si>
  <si>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</si>
  <si>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</si>
  <si>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</si>
  <si>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</si>
  <si>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</si>
  <si>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</si>
  <si>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</si>
  <si>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</si>
  <si>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</si>
  <si>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</si>
  <si>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</si>
  <si>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</si>
  <si>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</si>
  <si>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</si>
  <si>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</si>
  <si>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</si>
  <si>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</si>
  <si>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</si>
  <si>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</si>
  <si>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</si>
  <si>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</si>
  <si>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</si>
  <si>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</si>
  <si>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</si>
  <si>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</si>
  <si>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</si>
  <si>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</si>
  <si>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</si>
  <si>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</si>
  <si>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</si>
  <si>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</si>
  <si>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</si>
  <si>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</si>
  <si>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</si>
  <si>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</si>
  <si>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</si>
  <si>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</si>
  <si>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</si>
  <si>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</si>
  <si>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</si>
  <si>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</si>
  <si>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</si>
  <si>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</si>
  <si>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</si>
  <si>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</si>
  <si>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</si>
  <si>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</si>
  <si>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</si>
  <si>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</si>
  <si>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</si>
  <si>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</si>
  <si>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</si>
  <si>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</si>
  <si>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</si>
  <si>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</si>
  <si>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</si>
  <si>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</si>
  <si>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</si>
  <si>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</si>
  <si>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</si>
  <si>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</si>
  <si>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</si>
  <si>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</si>
  <si>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</si>
  <si>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</si>
  <si>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</si>
  <si>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</si>
  <si>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</si>
  <si>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</si>
  <si>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</si>
  <si>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</si>
  <si>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</si>
  <si>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</si>
  <si>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</si>
  <si>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</si>
  <si>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</si>
  <si>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</si>
  <si>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</si>
  <si>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</si>
  <si>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</si>
  <si>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</si>
  <si>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</si>
  <si>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</si>
  <si>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</si>
  <si>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</si>
  <si>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</si>
  <si>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</si>
  <si>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</si>
  <si>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</si>
  <si>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</si>
  <si>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</si>
  <si>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</si>
  <si>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</si>
  <si>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</si>
  <si>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</si>
  <si>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</si>
  <si>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</si>
  <si>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</si>
  <si>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</si>
  <si>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</si>
  <si>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</si>
  <si>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</si>
  <si>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</si>
  <si>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</si>
  <si>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</si>
  <si>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</si>
  <si>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</si>
  <si>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</si>
  <si>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</si>
  <si>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</si>
  <si>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</si>
  <si>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</si>
  <si>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</si>
  <si>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</si>
  <si>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</si>
  <si>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</si>
  <si>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</si>
  <si>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</si>
  <si>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</si>
  <si>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</si>
  <si>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</si>
  <si>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</si>
  <si>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</si>
  <si>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</si>
  <si>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</si>
  <si>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</si>
  <si>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</si>
  <si>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</si>
  <si>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</si>
  <si>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</si>
  <si>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</si>
  <si>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</si>
  <si>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</si>
  <si>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</si>
  <si>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</si>
  <si>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</si>
  <si>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</si>
  <si>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</si>
  <si>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</si>
  <si>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</si>
  <si>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</si>
  <si>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</si>
  <si>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</si>
  <si>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</si>
  <si>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</si>
  <si>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</si>
  <si>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</si>
  <si>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</si>
  <si>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</si>
  <si>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</si>
  <si>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</si>
  <si>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</si>
  <si>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</si>
  <si>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</si>
  <si>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</si>
  <si>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</si>
  <si>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</si>
  <si>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</si>
  <si>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</si>
  <si>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</si>
  <si>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</si>
  <si>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</si>
  <si>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</si>
  <si>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</si>
  <si>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</si>
  <si>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</si>
  <si>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</si>
  <si>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</si>
  <si>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</si>
  <si>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</si>
  <si>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</si>
  <si>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</si>
  <si>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</si>
  <si>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</si>
  <si>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</si>
  <si>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</si>
  <si>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</si>
  <si>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</si>
  <si>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</si>
  <si>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</si>
  <si>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</si>
  <si>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</si>
  <si>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</si>
  <si>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</si>
  <si>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</si>
  <si>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</si>
  <si>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</si>
  <si>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</si>
  <si>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</si>
  <si>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</si>
  <si>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</si>
  <si>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</si>
  <si>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</si>
  <si>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</si>
  <si>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</si>
  <si>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</si>
  <si>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</si>
  <si>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</si>
  <si>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</si>
  <si>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</si>
  <si>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</si>
  <si>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</si>
  <si>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</si>
  <si>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</si>
  <si>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</si>
  <si>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</si>
  <si>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</si>
  <si>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</si>
  <si>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</si>
  <si>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</si>
  <si>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</si>
  <si>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</si>
  <si>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</si>
  <si>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</si>
  <si>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</si>
  <si>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</si>
  <si>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</si>
  <si>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</si>
  <si>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</si>
  <si>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</si>
  <si>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</si>
  <si>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</si>
  <si>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</si>
  <si>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</si>
  <si>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</si>
  <si>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</si>
  <si>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</si>
  <si>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</si>
  <si>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</si>
  <si>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</si>
  <si>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</si>
  <si>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</si>
  <si>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</si>
  <si>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</si>
  <si>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</si>
  <si>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</si>
  <si>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</si>
  <si>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</si>
  <si>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</si>
  <si>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</si>
  <si>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</si>
  <si>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</si>
  <si>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</si>
  <si>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</si>
  <si>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</si>
  <si>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</si>
  <si>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</si>
  <si>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</si>
  <si>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</si>
  <si>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</si>
  <si>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</si>
  <si>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</si>
  <si>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</si>
  <si>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</si>
  <si>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</si>
  <si>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</si>
  <si>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</si>
  <si>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</si>
  <si>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</si>
  <si>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</si>
  <si>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</si>
  <si>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</si>
  <si>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</si>
  <si>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</si>
  <si>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</si>
  <si>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</si>
  <si>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</si>
  <si>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</si>
  <si>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</si>
  <si>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</si>
  <si>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</si>
  <si>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</si>
  <si>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</si>
  <si>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</si>
  <si>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</si>
  <si>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</si>
  <si>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</si>
  <si>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</si>
  <si>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</si>
  <si>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</si>
  <si>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</si>
  <si>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</si>
  <si>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</si>
  <si>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</si>
  <si>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</si>
  <si>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</si>
  <si>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</si>
  <si>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</si>
  <si>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</si>
  <si>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</si>
  <si>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</si>
  <si>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</si>
  <si>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</si>
  <si>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</si>
  <si>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</si>
  <si>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</si>
  <si>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</si>
  <si>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</si>
  <si>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</si>
  <si>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</si>
  <si>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</si>
  <si>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</si>
  <si>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</si>
  <si>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</si>
  <si>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</si>
  <si>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</si>
  <si>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</si>
  <si>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</si>
  <si>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</si>
  <si>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</si>
  <si>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</si>
  <si>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</si>
  <si>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</si>
  <si>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</si>
  <si>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</si>
  <si>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</si>
  <si>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</si>
  <si>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</si>
  <si>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</si>
  <si>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</si>
  <si>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</si>
  <si>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</si>
  <si>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</si>
  <si>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</si>
  <si>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</si>
  <si>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</si>
  <si>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</si>
  <si>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</si>
  <si>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</si>
  <si>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</si>
  <si>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</si>
  <si>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</si>
  <si>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</si>
  <si>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</si>
  <si>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</si>
  <si>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</si>
  <si>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</si>
  <si>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</si>
  <si>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</si>
  <si>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</si>
  <si>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</si>
  <si>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</si>
  <si>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</si>
  <si>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</si>
  <si>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</si>
  <si>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</si>
  <si>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</si>
  <si>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</si>
  <si>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</si>
  <si>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</si>
  <si>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</si>
  <si>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</si>
  <si>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</si>
  <si>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</si>
  <si>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</si>
  <si>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</si>
  <si>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</si>
  <si>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</si>
  <si>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</si>
  <si>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</si>
  <si>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</si>
  <si>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</si>
  <si>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</si>
  <si>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</si>
  <si>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</si>
  <si>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</si>
  <si>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</si>
  <si>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</si>
  <si>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</si>
  <si>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</si>
  <si>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</si>
  <si>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</si>
  <si>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</si>
  <si>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</si>
  <si>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</si>
  <si>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</si>
  <si>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</si>
  <si>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</si>
  <si>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</si>
  <si>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</si>
  <si>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</si>
  <si>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</si>
  <si>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</si>
  <si>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</si>
  <si>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</si>
  <si>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</si>
  <si>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</si>
  <si>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</si>
  <si>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</si>
  <si>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</si>
  <si>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</si>
  <si>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</si>
  <si>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</si>
  <si>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</si>
  <si>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</si>
  <si>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</si>
  <si>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</si>
  <si>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</si>
  <si>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</si>
  <si>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</si>
  <si>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</si>
  <si>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</si>
  <si>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</si>
  <si>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</si>
  <si>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</si>
  <si>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</si>
  <si>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</si>
  <si>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</si>
  <si>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</si>
  <si>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</si>
  <si>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</si>
  <si>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</si>
  <si>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</si>
  <si>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</si>
  <si>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</si>
  <si>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</si>
  <si>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</si>
  <si>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</si>
  <si>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</si>
  <si>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</si>
  <si>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</si>
  <si>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</si>
  <si>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</si>
  <si>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</si>
  <si>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</si>
  <si>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</si>
  <si>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</si>
  <si>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</si>
  <si>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</si>
  <si>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</si>
  <si>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</si>
  <si>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</si>
  <si>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</si>
  <si>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</si>
  <si>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</si>
  <si>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</si>
  <si>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</si>
  <si>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</si>
  <si>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</si>
  <si>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</si>
  <si>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</si>
  <si>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</si>
  <si>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</si>
  <si>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</si>
  <si>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</si>
  <si>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</si>
  <si>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</si>
  <si>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</si>
  <si>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</si>
  <si>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</si>
  <si>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</si>
  <si>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</si>
  <si>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</si>
  <si>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</si>
  <si>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</si>
  <si>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</si>
  <si>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</si>
  <si>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</si>
  <si>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</si>
  <si>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</si>
  <si>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</si>
  <si>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</si>
  <si>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</si>
  <si>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</si>
  <si>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</si>
  <si>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</si>
  <si>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</si>
  <si>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</si>
  <si>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</si>
  <si>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</si>
  <si>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</si>
  <si>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</si>
  <si>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</si>
  <si>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</si>
  <si>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</si>
  <si>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</si>
  <si>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</si>
  <si>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</si>
  <si>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</si>
  <si>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</si>
  <si>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</si>
  <si>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</si>
  <si>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</si>
  <si>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</si>
  <si>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</si>
  <si>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</si>
  <si>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</si>
  <si>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</si>
  <si>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</si>
  <si>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</si>
  <si>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</si>
  <si>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</si>
  <si>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</si>
  <si>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</si>
  <si>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</si>
  <si>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</si>
  <si>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</si>
  <si>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</si>
  <si>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</si>
  <si>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</si>
  <si>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</si>
  <si>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</si>
  <si>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</si>
  <si>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</si>
  <si>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</si>
  <si>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</si>
  <si>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</si>
  <si>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</si>
  <si>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</si>
  <si>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</si>
  <si>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</si>
  <si>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</si>
  <si>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</si>
  <si>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</si>
  <si>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</si>
  <si>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</si>
  <si>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</si>
  <si>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</si>
  <si>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</si>
  <si>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</si>
  <si>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</si>
  <si>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</si>
  <si>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</si>
  <si>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</si>
  <si>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</si>
  <si>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</si>
  <si>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</si>
  <si>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</si>
  <si>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</si>
  <si>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</si>
  <si>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</si>
  <si>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</si>
  <si>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</si>
  <si>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</si>
  <si>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</si>
  <si>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</si>
  <si>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</si>
  <si>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</si>
  <si>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</si>
  <si>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</si>
  <si>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</si>
  <si>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</si>
  <si>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</si>
  <si>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</si>
  <si>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</si>
  <si>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</si>
  <si>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</si>
  <si>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</si>
  <si>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</si>
  <si>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</si>
  <si>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</si>
  <si>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</si>
  <si>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</si>
  <si>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</si>
  <si>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</si>
  <si>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</si>
  <si>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</si>
  <si>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</si>
  <si>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</si>
  <si>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</si>
  <si>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</si>
  <si>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</si>
  <si>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</si>
  <si>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</si>
  <si>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</si>
  <si>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</si>
  <si>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</si>
  <si>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</si>
  <si>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</si>
  <si>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</si>
  <si>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</si>
  <si>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</si>
  <si>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</si>
  <si>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</si>
  <si>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</si>
  <si>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</si>
  <si>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</si>
  <si>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</si>
  <si>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</si>
  <si>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</si>
  <si>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</si>
  <si>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</si>
  <si>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</si>
  <si>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</si>
  <si>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</si>
  <si>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</si>
  <si>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</si>
  <si>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</si>
  <si>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</si>
  <si>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</si>
  <si>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</si>
  <si>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</si>
  <si>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</si>
  <si>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</si>
  <si>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</si>
  <si>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</si>
  <si>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</si>
  <si>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</si>
  <si>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</si>
  <si>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</si>
  <si>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</si>
  <si>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</si>
  <si>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</si>
  <si>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</si>
  <si>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</si>
  <si>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</si>
  <si>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</si>
  <si>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</si>
  <si>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</si>
  <si>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</si>
  <si>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</si>
  <si>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</si>
  <si>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</si>
  <si>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</si>
  <si>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</si>
  <si>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</si>
  <si>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</si>
  <si>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</si>
  <si>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</si>
  <si>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</si>
  <si>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</si>
  <si>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</si>
  <si>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</si>
  <si>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</si>
  <si>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</si>
  <si>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</si>
  <si>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</si>
  <si>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</si>
  <si>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</si>
  <si>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</si>
  <si>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</si>
  <si>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</si>
  <si>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</si>
  <si>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</si>
  <si>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</si>
  <si>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</si>
  <si>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</si>
  <si>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</si>
  <si>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</si>
  <si>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</si>
  <si>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</si>
  <si>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</si>
  <si>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</si>
  <si>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</si>
  <si>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</si>
  <si>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</si>
  <si>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</si>
  <si>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</si>
  <si>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</si>
  <si>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</si>
  <si>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</si>
  <si>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</si>
  <si>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</si>
  <si>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</si>
  <si>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</si>
  <si>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</si>
  <si>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</si>
  <si>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</si>
  <si>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</si>
  <si>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</si>
  <si>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</si>
  <si>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</si>
  <si>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</si>
  <si>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</si>
  <si>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</si>
  <si>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</si>
  <si>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</si>
  <si>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</si>
  <si>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</si>
  <si>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</si>
  <si>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</si>
  <si>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</si>
  <si>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</si>
  <si>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</si>
  <si>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</si>
  <si>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</si>
  <si>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</si>
  <si>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</si>
  <si>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</si>
  <si>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</si>
  <si>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</si>
  <si>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</si>
  <si>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</si>
  <si>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</si>
  <si>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</si>
  <si>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</si>
  <si>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</si>
  <si>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</si>
  <si>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</si>
  <si>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</si>
  <si>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</si>
  <si>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</si>
  <si>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</si>
  <si>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</si>
  <si>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</si>
  <si>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</si>
  <si>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</si>
  <si>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</si>
  <si>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</si>
  <si>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</si>
  <si>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</si>
  <si>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</si>
  <si>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</si>
  <si>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</si>
  <si>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</si>
  <si>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</si>
  <si>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</si>
  <si>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</si>
  <si>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</si>
  <si>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</si>
  <si>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</si>
  <si>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</si>
  <si>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</si>
  <si>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</si>
  <si>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</si>
  <si>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</si>
  <si>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</si>
  <si>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</si>
  <si>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</si>
  <si>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</si>
  <si>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</si>
  <si>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</si>
  <si>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</si>
  <si>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</si>
  <si>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</si>
  <si>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</si>
  <si>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</si>
  <si>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</si>
  <si>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</si>
  <si>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</si>
  <si>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</si>
  <si>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</si>
  <si>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</si>
  <si>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</si>
  <si>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</si>
  <si>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</si>
  <si>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</si>
  <si>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</si>
  <si>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</si>
  <si>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</si>
  <si>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</si>
  <si>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</si>
  <si>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</si>
  <si>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</si>
  <si>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</si>
  <si>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</si>
  <si>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</si>
  <si>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</si>
  <si>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</si>
  <si>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</si>
  <si>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</si>
  <si>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</si>
  <si>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</si>
  <si>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</si>
  <si>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</si>
  <si>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</si>
  <si>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</si>
  <si>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</si>
  <si>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</si>
  <si>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</si>
  <si>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</si>
  <si>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</si>
  <si>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</si>
  <si>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</si>
  <si>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</si>
  <si>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</si>
  <si>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</si>
  <si>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</si>
  <si>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</si>
  <si>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</si>
  <si>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</si>
  <si>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</si>
  <si>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</si>
  <si>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</si>
  <si>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</si>
  <si>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</si>
  <si>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</si>
  <si>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</si>
  <si>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</si>
  <si>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</si>
  <si>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</si>
  <si>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</si>
  <si>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</si>
  <si>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</si>
  <si>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</si>
  <si>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</si>
  <si>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</si>
  <si>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</si>
  <si>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</si>
  <si>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</si>
  <si>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</si>
  <si>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</si>
  <si>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</si>
  <si>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</si>
  <si>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</si>
  <si>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</si>
  <si>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</si>
  <si>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</si>
  <si>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</si>
  <si>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</si>
  <si>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</si>
  <si>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</si>
  <si>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</si>
  <si>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</si>
  <si>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</si>
  <si>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</si>
  <si>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</si>
  <si>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</si>
  <si>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</si>
  <si>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</si>
  <si>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</si>
  <si>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</si>
  <si>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</si>
  <si>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</si>
  <si>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</si>
  <si>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</si>
  <si>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</si>
  <si>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</si>
  <si>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</si>
  <si>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</si>
  <si>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</si>
  <si>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</si>
  <si>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</si>
  <si>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</si>
  <si>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</si>
  <si>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</si>
  <si>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</si>
  <si>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</si>
  <si>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</si>
  <si>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</si>
  <si>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</si>
  <si>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</si>
  <si>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</si>
  <si>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</si>
  <si>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</si>
  <si>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</si>
  <si>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</si>
  <si>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</si>
  <si>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</si>
  <si>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</si>
  <si>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</si>
  <si>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</si>
  <si>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</si>
  <si>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</si>
  <si>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</si>
  <si>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</si>
  <si>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</si>
  <si>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</si>
  <si>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</si>
  <si>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</si>
  <si>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</si>
  <si>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</si>
  <si>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</si>
  <si>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</si>
  <si>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</si>
  <si>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</si>
  <si>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</si>
  <si>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</si>
  <si>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</si>
  <si>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</si>
  <si>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</si>
  <si>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</si>
  <si>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</si>
  <si>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</si>
  <si>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</si>
  <si>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</si>
  <si>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</si>
  <si>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</si>
  <si>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</si>
  <si>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</si>
  <si>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</si>
  <si>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</si>
  <si>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</si>
  <si>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</si>
  <si>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</si>
  <si>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</si>
  <si>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</si>
  <si>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</si>
  <si>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</si>
  <si>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</si>
  <si>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</si>
  <si>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</si>
  <si>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</si>
  <si>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</si>
  <si>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</si>
  <si>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</si>
  <si>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</si>
  <si>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</si>
  <si>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</si>
  <si>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</si>
  <si>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</si>
  <si>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</si>
  <si>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</si>
  <si>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</si>
  <si>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</si>
  <si>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</si>
  <si>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</si>
  <si>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</si>
  <si>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</si>
  <si>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</si>
  <si>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</si>
  <si>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</si>
  <si>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</si>
  <si>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</si>
  <si>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</si>
  <si>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</si>
  <si>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</si>
  <si>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</si>
  <si>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</si>
  <si>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</si>
  <si>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</si>
  <si>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</si>
  <si>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</si>
  <si>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</si>
  <si>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</si>
  <si>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</si>
  <si>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</si>
  <si>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</si>
  <si>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</si>
  <si>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</si>
  <si>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</si>
  <si>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</si>
  <si>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</si>
  <si>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</si>
  <si>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</si>
  <si>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</si>
  <si>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</si>
  <si>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</si>
  <si>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</si>
  <si>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</si>
  <si>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</si>
  <si>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</si>
  <si>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</si>
  <si>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</si>
  <si>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</si>
  <si>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</si>
  <si>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</si>
  <si>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</si>
  <si>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</si>
  <si>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</si>
  <si>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</si>
  <si>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</si>
  <si>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</si>
  <si>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</si>
  <si>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</si>
  <si>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</si>
  <si>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</si>
  <si>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</si>
  <si>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</si>
  <si>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</si>
  <si>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</si>
  <si>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</si>
  <si>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</si>
  <si>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</si>
  <si>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</si>
  <si>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</si>
  <si>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</si>
  <si>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</si>
  <si>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</si>
  <si>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</si>
  <si>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</si>
  <si>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</si>
  <si>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</si>
  <si>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</si>
  <si>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</si>
  <si>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</si>
  <si>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</si>
  <si>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</si>
  <si>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</si>
  <si>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</si>
  <si>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</si>
  <si>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</si>
  <si>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</si>
  <si>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</si>
  <si>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</si>
  <si>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</si>
  <si>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</si>
  <si>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</si>
  <si>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</si>
  <si>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</si>
  <si>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</si>
  <si>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</si>
  <si>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DE ENERO AL 30 DE JUNIO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</si>
  <si>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</si>
  <si>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</si>
  <si>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</si>
  <si>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</si>
  <si>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ASEJ2022-14-10-01-2023-1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</si>
</sst>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Font="1" applyBorder="1" applyAlignment="1" applyProtection="1">
      <alignment horizontal="left"/>
      <protection hidden="1"/>
    </xf>
    <xf numFmtId="164" fontId="0" fillId="0" borderId="3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Font="1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Font="1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Font="1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164" fontId="0" fillId="0" borderId="0" xfId="0" applyNumberFormat="1" applyFon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1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0" fillId="0" borderId="1" xfId="0" applyFont="1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5" zeroHeight="1" x14ac:dyDescent="0.25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 x14ac:dyDescent="0.35">
      <c r="A1" s="41"/>
      <c r="B1" s="54" t="s">
        <v>1060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</row>
    <row r="2" spans="1:51" ht="21" x14ac:dyDescent="0.35">
      <c r="A2" s="42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</row>
    <row r="3" spans="1:51" ht="18.75" x14ac:dyDescent="0.3">
      <c r="A3" s="43"/>
      <c r="B3" s="44" t="s">
        <v>1061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</row>
    <row r="4" spans="1:51" ht="15" customHeigh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35">
      <c r="A5" s="3" t="s">
        <v>1</v>
      </c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" t="s">
        <v>3</v>
      </c>
      <c r="AY5" s="4" t="s">
        <v>4</v>
      </c>
    </row>
    <row r="6" spans="1:51" ht="18.75" x14ac:dyDescent="0.3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 x14ac:dyDescent="0.2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28841338.349999998</v>
      </c>
      <c r="AY7" s="13">
        <f>AY8+AY29+AY35+AY40+AY72+AY81+AY102+AY114</f>
        <v>36835922.780000001</v>
      </c>
    </row>
    <row r="8" spans="1:51" x14ac:dyDescent="0.25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10419261.860000001</v>
      </c>
      <c r="AY8" s="15">
        <f>AY9+AY11+AY15+AY16+AY17+AY18+AY19+AY25+AY27</f>
        <v>12485192.920000002</v>
      </c>
    </row>
    <row r="9" spans="1:51" x14ac:dyDescent="0.25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25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25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10357517.620000001</v>
      </c>
      <c r="AY11" s="17">
        <f>SUM(AY12:AY14)</f>
        <v>12438661.430000002</v>
      </c>
    </row>
    <row r="12" spans="1:51" x14ac:dyDescent="0.25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8131838.2800000003</v>
      </c>
      <c r="AY12" s="20">
        <v>8112309.7599999998</v>
      </c>
    </row>
    <row r="13" spans="1:51" x14ac:dyDescent="0.25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1772791.28</v>
      </c>
      <c r="AY13" s="20">
        <v>3232540.45</v>
      </c>
    </row>
    <row r="14" spans="1:51" x14ac:dyDescent="0.25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452888.06</v>
      </c>
      <c r="AY14" s="20">
        <v>1093811.22</v>
      </c>
    </row>
    <row r="15" spans="1:51" x14ac:dyDescent="0.25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25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25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25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25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61744.240000000005</v>
      </c>
      <c r="AY19" s="17">
        <f>SUM(AY20:AY24)</f>
        <v>46531.49</v>
      </c>
    </row>
    <row r="20" spans="1:51" x14ac:dyDescent="0.25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29302.13</v>
      </c>
      <c r="AY20" s="20">
        <v>34324.07</v>
      </c>
    </row>
    <row r="21" spans="1:51" x14ac:dyDescent="0.25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25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32442.11</v>
      </c>
      <c r="AY22" s="20">
        <v>12207.42</v>
      </c>
    </row>
    <row r="23" spans="1:51" x14ac:dyDescent="0.25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25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25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25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25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25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25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25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25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25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25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25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25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25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25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25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25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25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16401455.649999999</v>
      </c>
      <c r="AY40" s="15">
        <f>AY41+AY46+AY47+AY62+AY68+AY70</f>
        <v>21343863.030000005</v>
      </c>
    </row>
    <row r="41" spans="1:51" x14ac:dyDescent="0.25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1768787.52</v>
      </c>
      <c r="AY41" s="17">
        <f>SUM(AY42:AY45)</f>
        <v>1753296.28</v>
      </c>
    </row>
    <row r="42" spans="1:51" x14ac:dyDescent="0.25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1768787.52</v>
      </c>
      <c r="AY42" s="20">
        <v>1753296.28</v>
      </c>
    </row>
    <row r="43" spans="1:51" x14ac:dyDescent="0.25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25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25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25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25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14586635.26</v>
      </c>
      <c r="AY47" s="17">
        <f>SUM(AY48:AY61)</f>
        <v>19587863.830000002</v>
      </c>
    </row>
    <row r="48" spans="1:51" x14ac:dyDescent="0.25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1197720</v>
      </c>
      <c r="AY48" s="20">
        <v>1299072.5</v>
      </c>
    </row>
    <row r="49" spans="1:51" x14ac:dyDescent="0.25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75340.5</v>
      </c>
      <c r="AY49" s="20">
        <v>166080.65</v>
      </c>
    </row>
    <row r="50" spans="1:51" x14ac:dyDescent="0.25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57022.37</v>
      </c>
      <c r="AY50" s="20">
        <v>141755.09</v>
      </c>
    </row>
    <row r="51" spans="1:51" x14ac:dyDescent="0.25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25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48137.22</v>
      </c>
      <c r="AY52" s="20">
        <v>109691.1</v>
      </c>
    </row>
    <row r="53" spans="1:51" x14ac:dyDescent="0.25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1308.54</v>
      </c>
      <c r="AY53" s="20">
        <v>1916.3</v>
      </c>
    </row>
    <row r="54" spans="1:51" x14ac:dyDescent="0.25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5845</v>
      </c>
      <c r="AY54" s="20">
        <v>609.55999999999995</v>
      </c>
    </row>
    <row r="55" spans="1:51" x14ac:dyDescent="0.25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301092.84000000003</v>
      </c>
      <c r="AY55" s="20">
        <v>3447286.1</v>
      </c>
    </row>
    <row r="56" spans="1:51" x14ac:dyDescent="0.25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1591</v>
      </c>
      <c r="AY56" s="20">
        <v>1328</v>
      </c>
    </row>
    <row r="57" spans="1:51" x14ac:dyDescent="0.25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11345214.949999999</v>
      </c>
      <c r="AY57" s="20">
        <v>12122738.970000001</v>
      </c>
    </row>
    <row r="58" spans="1:51" x14ac:dyDescent="0.25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496730</v>
      </c>
      <c r="AY58" s="20">
        <v>575198</v>
      </c>
    </row>
    <row r="59" spans="1:51" x14ac:dyDescent="0.25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49791</v>
      </c>
      <c r="AY59" s="20">
        <v>64640</v>
      </c>
    </row>
    <row r="60" spans="1:51" x14ac:dyDescent="0.25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635159.26</v>
      </c>
      <c r="AY60" s="20">
        <v>956935.31</v>
      </c>
    </row>
    <row r="61" spans="1:51" x14ac:dyDescent="0.25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371682.58</v>
      </c>
      <c r="AY61" s="20">
        <v>700612.25</v>
      </c>
    </row>
    <row r="62" spans="1:51" x14ac:dyDescent="0.25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9079.8700000000008</v>
      </c>
      <c r="AY62" s="17">
        <f>SUM(AY63:AY67)</f>
        <v>198</v>
      </c>
    </row>
    <row r="63" spans="1:51" x14ac:dyDescent="0.25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9079.8700000000008</v>
      </c>
      <c r="AY63" s="20">
        <v>198</v>
      </c>
    </row>
    <row r="64" spans="1:51" x14ac:dyDescent="0.25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25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25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25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0</v>
      </c>
    </row>
    <row r="68" spans="1:51" x14ac:dyDescent="0.25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25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25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36953</v>
      </c>
      <c r="AY70" s="17">
        <f>SUM(AY71)</f>
        <v>2504.92</v>
      </c>
    </row>
    <row r="71" spans="1:51" x14ac:dyDescent="0.25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36953</v>
      </c>
      <c r="AY71" s="20">
        <v>2504.92</v>
      </c>
    </row>
    <row r="72" spans="1:51" x14ac:dyDescent="0.25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1493027.08</v>
      </c>
      <c r="AY72" s="15">
        <f>AY73+AY76+AY77+AY78+AY80</f>
        <v>1146756.23</v>
      </c>
    </row>
    <row r="73" spans="1:51" x14ac:dyDescent="0.25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1493027.08</v>
      </c>
      <c r="AY73" s="17">
        <f>SUM(AY74:AY75)</f>
        <v>1146756.23</v>
      </c>
    </row>
    <row r="74" spans="1:51" x14ac:dyDescent="0.25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147894</v>
      </c>
      <c r="AY74" s="20">
        <v>76160</v>
      </c>
    </row>
    <row r="75" spans="1:51" x14ac:dyDescent="0.25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1345133.08</v>
      </c>
      <c r="AY75" s="20">
        <v>1070596.23</v>
      </c>
    </row>
    <row r="76" spans="1:51" x14ac:dyDescent="0.25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25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25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25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25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25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527593.76</v>
      </c>
      <c r="AY81" s="15">
        <f>AY82+AY83+AY85+AY87+AY89+AY91+AY93+AY94+AY100</f>
        <v>1860110.6000000003</v>
      </c>
    </row>
    <row r="82" spans="1:51" x14ac:dyDescent="0.25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25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176258.49</v>
      </c>
      <c r="AY83" s="17">
        <f>SUM(AY84)</f>
        <v>178417.08</v>
      </c>
    </row>
    <row r="84" spans="1:51" x14ac:dyDescent="0.25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176258.49</v>
      </c>
      <c r="AY84" s="20">
        <v>178417.08</v>
      </c>
    </row>
    <row r="85" spans="1:51" x14ac:dyDescent="0.25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25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25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275922.46999999997</v>
      </c>
      <c r="AY87" s="17">
        <f>SUM(AY88)</f>
        <v>561107.26</v>
      </c>
    </row>
    <row r="88" spans="1:51" x14ac:dyDescent="0.25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275922.46999999997</v>
      </c>
      <c r="AY88" s="20">
        <v>561107.26</v>
      </c>
    </row>
    <row r="89" spans="1:51" x14ac:dyDescent="0.25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1039539.8</v>
      </c>
    </row>
    <row r="90" spans="1:51" x14ac:dyDescent="0.25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1039539.8</v>
      </c>
    </row>
    <row r="91" spans="1:51" x14ac:dyDescent="0.25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25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25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25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107.8</v>
      </c>
      <c r="AY94" s="17">
        <f>SUM(AY95:AY99)</f>
        <v>73003.100000000006</v>
      </c>
    </row>
    <row r="95" spans="1:51" x14ac:dyDescent="0.25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25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25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25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107.8</v>
      </c>
      <c r="AY98" s="20">
        <v>215.6</v>
      </c>
    </row>
    <row r="99" spans="1:51" x14ac:dyDescent="0.25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72787.5</v>
      </c>
    </row>
    <row r="100" spans="1:51" x14ac:dyDescent="0.25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75305</v>
      </c>
      <c r="AY100" s="17">
        <f>SUM(AY101)</f>
        <v>8043.36</v>
      </c>
    </row>
    <row r="101" spans="1:51" x14ac:dyDescent="0.25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75305</v>
      </c>
      <c r="AY101" s="20">
        <v>8043.36</v>
      </c>
    </row>
    <row r="102" spans="1:51" x14ac:dyDescent="0.25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25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25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25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25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25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25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25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25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25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25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25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25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25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25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75" x14ac:dyDescent="0.25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65905351.579999998</v>
      </c>
      <c r="AY117" s="13">
        <f>AY118+AY149</f>
        <v>108953678.11</v>
      </c>
    </row>
    <row r="118" spans="1:51" x14ac:dyDescent="0.25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65905351.579999998</v>
      </c>
      <c r="AY118" s="15">
        <f>AY119+AY132+AY135+AY140+AY146</f>
        <v>108953678.11</v>
      </c>
    </row>
    <row r="119" spans="1:51" x14ac:dyDescent="0.25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44019874.140000001</v>
      </c>
      <c r="AY119" s="17">
        <f>SUM(AY120:AY131)</f>
        <v>68639030.120000005</v>
      </c>
    </row>
    <row r="120" spans="1:51" x14ac:dyDescent="0.25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42560766.380000003</v>
      </c>
      <c r="AY120" s="20">
        <v>65916171.329999998</v>
      </c>
    </row>
    <row r="121" spans="1:51" x14ac:dyDescent="0.25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25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25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25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25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25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25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25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25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25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25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1459107.76</v>
      </c>
      <c r="AY131" s="20">
        <v>2722858.79</v>
      </c>
    </row>
    <row r="132" spans="1:51" x14ac:dyDescent="0.25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21885477.440000001</v>
      </c>
      <c r="AY132" s="17">
        <f>SUM(AY133:AY134)</f>
        <v>37204666.259999998</v>
      </c>
    </row>
    <row r="133" spans="1:51" x14ac:dyDescent="0.25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7886995.7999999998</v>
      </c>
      <c r="AY133" s="20">
        <v>12215231.27</v>
      </c>
    </row>
    <row r="134" spans="1:51" x14ac:dyDescent="0.25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13998481.640000001</v>
      </c>
      <c r="AY134" s="20">
        <v>24989434.989999998</v>
      </c>
    </row>
    <row r="135" spans="1:51" x14ac:dyDescent="0.25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3109981.73</v>
      </c>
    </row>
    <row r="136" spans="1:51" x14ac:dyDescent="0.25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25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25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25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3109981.73</v>
      </c>
    </row>
    <row r="140" spans="1:51" x14ac:dyDescent="0.25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25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25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25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25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25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25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25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25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25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25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25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25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25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25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25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25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25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25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25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25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 x14ac:dyDescent="0.25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 x14ac:dyDescent="0.25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25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25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25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25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25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25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25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25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25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25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25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25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25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25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25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25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25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25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25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25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25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 x14ac:dyDescent="0.25">
      <c r="A184" s="18"/>
      <c r="B184" s="49" t="s">
        <v>345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27">
        <f>AX7+AX117+AX161</f>
        <v>94746689.929999992</v>
      </c>
      <c r="AY184" s="27">
        <f>AY7+AY117+AY161</f>
        <v>145789600.88999999</v>
      </c>
    </row>
    <row r="185" spans="1:52" ht="18.75" x14ac:dyDescent="0.25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 x14ac:dyDescent="0.25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52777841.800000004</v>
      </c>
      <c r="AY186" s="13">
        <f>AY187+AY222+AY287</f>
        <v>115328171.94000001</v>
      </c>
    </row>
    <row r="187" spans="1:52" x14ac:dyDescent="0.25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34070310.490000002</v>
      </c>
      <c r="AY187" s="15">
        <f>AY188+AY193+AY198+AY207+AY212+AY219</f>
        <v>65845421.890000008</v>
      </c>
    </row>
    <row r="188" spans="1:52" x14ac:dyDescent="0.25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28648363.359999999</v>
      </c>
      <c r="AY188" s="17">
        <f>SUM(AY189:AY192)</f>
        <v>35749838.18</v>
      </c>
    </row>
    <row r="189" spans="1:52" x14ac:dyDescent="0.25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2713615.2</v>
      </c>
      <c r="AY189" s="20">
        <v>5271984</v>
      </c>
    </row>
    <row r="190" spans="1:52" x14ac:dyDescent="0.25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25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25934748.16</v>
      </c>
      <c r="AY191" s="20">
        <v>30477854.18</v>
      </c>
    </row>
    <row r="192" spans="1:52" x14ac:dyDescent="0.25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25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1031497.19</v>
      </c>
      <c r="AY193" s="17">
        <f>SUM(AY194:AY197)</f>
        <v>14856390.210000001</v>
      </c>
    </row>
    <row r="194" spans="1:51" x14ac:dyDescent="0.25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51120</v>
      </c>
      <c r="AY194" s="20">
        <v>51166.98</v>
      </c>
    </row>
    <row r="195" spans="1:51" x14ac:dyDescent="0.25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980377.19</v>
      </c>
      <c r="AY195" s="20">
        <v>14805223.23</v>
      </c>
    </row>
    <row r="196" spans="1:51" x14ac:dyDescent="0.25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25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25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1464638.0999999999</v>
      </c>
      <c r="AY198" s="17">
        <f>SUM(AY199:AY206)</f>
        <v>9871602.1300000008</v>
      </c>
    </row>
    <row r="199" spans="1:51" x14ac:dyDescent="0.25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25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575946.1</v>
      </c>
      <c r="AY200" s="20">
        <v>7901724.6500000004</v>
      </c>
    </row>
    <row r="201" spans="1:51" x14ac:dyDescent="0.25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774068.36</v>
      </c>
      <c r="AY201" s="20">
        <v>1635329.68</v>
      </c>
    </row>
    <row r="202" spans="1:51" x14ac:dyDescent="0.25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114623.64</v>
      </c>
      <c r="AY202" s="20">
        <v>334547.8</v>
      </c>
    </row>
    <row r="203" spans="1:51" x14ac:dyDescent="0.25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25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25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25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25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2086182.02</v>
      </c>
      <c r="AY207" s="17">
        <f>SUM(AY208:AY211)</f>
        <v>4241687.99</v>
      </c>
    </row>
    <row r="208" spans="1:51" x14ac:dyDescent="0.25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25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418362.77</v>
      </c>
      <c r="AY209" s="20">
        <v>629963.36</v>
      </c>
    </row>
    <row r="210" spans="1:51" x14ac:dyDescent="0.25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1667819.25</v>
      </c>
      <c r="AY210" s="20">
        <v>3611724.63</v>
      </c>
    </row>
    <row r="211" spans="1:51" x14ac:dyDescent="0.25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25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839629.82000000007</v>
      </c>
      <c r="AY212" s="17">
        <f>SUM(AY213:AY218)</f>
        <v>1125903.3799999999</v>
      </c>
    </row>
    <row r="213" spans="1:51" x14ac:dyDescent="0.25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569840.23</v>
      </c>
      <c r="AY213" s="20">
        <v>1016323.5</v>
      </c>
    </row>
    <row r="214" spans="1:51" x14ac:dyDescent="0.25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269789.59000000003</v>
      </c>
      <c r="AY214" s="20">
        <v>109579.88</v>
      </c>
    </row>
    <row r="215" spans="1:51" x14ac:dyDescent="0.25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25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25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25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25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25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25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25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6481334.7399999993</v>
      </c>
      <c r="AY222" s="15">
        <f>AY223+AY232+AY236+AY246+AY256+AY264+AY267+AY273+AY277</f>
        <v>18556968.18</v>
      </c>
    </row>
    <row r="223" spans="1:51" x14ac:dyDescent="0.25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263368.75</v>
      </c>
      <c r="AY223" s="17">
        <f>SUM(AY224:AY231)</f>
        <v>700468.51</v>
      </c>
    </row>
    <row r="224" spans="1:51" x14ac:dyDescent="0.25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133253.41</v>
      </c>
      <c r="AY224" s="20">
        <v>355418.32</v>
      </c>
    </row>
    <row r="225" spans="1:51" x14ac:dyDescent="0.25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22756.04</v>
      </c>
      <c r="AY225" s="20">
        <v>77344.88</v>
      </c>
    </row>
    <row r="226" spans="1:51" x14ac:dyDescent="0.25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25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0</v>
      </c>
      <c r="AY227" s="20">
        <v>26711.95</v>
      </c>
    </row>
    <row r="228" spans="1:51" x14ac:dyDescent="0.25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25603.55</v>
      </c>
      <c r="AY228" s="20">
        <v>61752.87</v>
      </c>
    </row>
    <row r="229" spans="1:51" x14ac:dyDescent="0.25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81755.75</v>
      </c>
      <c r="AY229" s="20">
        <v>179240.49</v>
      </c>
    </row>
    <row r="230" spans="1:51" x14ac:dyDescent="0.25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25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 x14ac:dyDescent="0.25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305830.64</v>
      </c>
      <c r="AY232" s="17">
        <f>SUM(AY233:AY235)</f>
        <v>543022.24</v>
      </c>
    </row>
    <row r="233" spans="1:51" x14ac:dyDescent="0.25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304054.64</v>
      </c>
      <c r="AY233" s="20">
        <v>541063.15</v>
      </c>
    </row>
    <row r="234" spans="1:51" x14ac:dyDescent="0.25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1776</v>
      </c>
      <c r="AY234" s="20">
        <v>0</v>
      </c>
    </row>
    <row r="235" spans="1:51" x14ac:dyDescent="0.25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1959.09</v>
      </c>
    </row>
    <row r="236" spans="1:51" x14ac:dyDescent="0.25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25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25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25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25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25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25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25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25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25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25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1249072.1500000001</v>
      </c>
      <c r="AY246" s="17">
        <f>SUM(AY247:AY255)</f>
        <v>3162687.8499999996</v>
      </c>
    </row>
    <row r="247" spans="1:51" x14ac:dyDescent="0.25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97812.17</v>
      </c>
      <c r="AY247" s="20">
        <v>397886.21</v>
      </c>
    </row>
    <row r="248" spans="1:51" x14ac:dyDescent="0.25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326110.42</v>
      </c>
      <c r="AY248" s="20">
        <v>738626.44</v>
      </c>
    </row>
    <row r="249" spans="1:51" x14ac:dyDescent="0.25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12190</v>
      </c>
      <c r="AY249" s="20">
        <v>45425.26</v>
      </c>
    </row>
    <row r="250" spans="1:51" x14ac:dyDescent="0.25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10847.74</v>
      </c>
      <c r="AY250" s="20">
        <v>505927.7</v>
      </c>
    </row>
    <row r="251" spans="1:51" x14ac:dyDescent="0.25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5336</v>
      </c>
      <c r="AY251" s="20">
        <v>0</v>
      </c>
    </row>
    <row r="252" spans="1:51" x14ac:dyDescent="0.25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148693.45000000001</v>
      </c>
      <c r="AY252" s="20">
        <v>439691.4</v>
      </c>
    </row>
    <row r="253" spans="1:51" x14ac:dyDescent="0.25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210354.67</v>
      </c>
      <c r="AY253" s="20">
        <v>314630.96000000002</v>
      </c>
    </row>
    <row r="254" spans="1:51" x14ac:dyDescent="0.25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2864</v>
      </c>
      <c r="AY254" s="20">
        <v>21700.07</v>
      </c>
    </row>
    <row r="255" spans="1:51" x14ac:dyDescent="0.25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434863.7</v>
      </c>
      <c r="AY255" s="20">
        <v>698799.81</v>
      </c>
    </row>
    <row r="256" spans="1:51" x14ac:dyDescent="0.25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1044745.3999999999</v>
      </c>
      <c r="AY256" s="17">
        <f>SUM(AY257:AY263)</f>
        <v>3261556.59</v>
      </c>
    </row>
    <row r="257" spans="1:51" x14ac:dyDescent="0.25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8182.77</v>
      </c>
      <c r="AY257" s="20">
        <v>0</v>
      </c>
    </row>
    <row r="258" spans="1:51" x14ac:dyDescent="0.25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0</v>
      </c>
      <c r="AY258" s="20">
        <v>3796</v>
      </c>
    </row>
    <row r="259" spans="1:51" x14ac:dyDescent="0.25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395827.49</v>
      </c>
      <c r="AY259" s="20">
        <v>1296757.47</v>
      </c>
    </row>
    <row r="260" spans="1:51" x14ac:dyDescent="0.25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1544.41</v>
      </c>
      <c r="AY260" s="20">
        <v>7943.61</v>
      </c>
    </row>
    <row r="261" spans="1:51" x14ac:dyDescent="0.25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25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321633.26</v>
      </c>
      <c r="AY262" s="20">
        <v>1301364.6399999999</v>
      </c>
    </row>
    <row r="263" spans="1:51" x14ac:dyDescent="0.25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317557.46999999997</v>
      </c>
      <c r="AY263" s="20">
        <v>642451.87</v>
      </c>
    </row>
    <row r="264" spans="1:51" x14ac:dyDescent="0.25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2575125.08</v>
      </c>
      <c r="AY264" s="17">
        <f>SUM(AY265:AY266)</f>
        <v>8537190.5199999996</v>
      </c>
    </row>
    <row r="265" spans="1:51" x14ac:dyDescent="0.25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2575125.08</v>
      </c>
      <c r="AY265" s="20">
        <v>8537190.5199999996</v>
      </c>
    </row>
    <row r="266" spans="1:51" x14ac:dyDescent="0.25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25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137686.54</v>
      </c>
      <c r="AY267" s="17">
        <f>SUM(AY268:AY272)</f>
        <v>187406.64</v>
      </c>
    </row>
    <row r="268" spans="1:51" x14ac:dyDescent="0.25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60453.75</v>
      </c>
      <c r="AY268" s="20">
        <v>34960.68</v>
      </c>
    </row>
    <row r="269" spans="1:51" x14ac:dyDescent="0.25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53092.78</v>
      </c>
      <c r="AY269" s="20">
        <v>130182.76</v>
      </c>
    </row>
    <row r="270" spans="1:51" x14ac:dyDescent="0.25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24140.01</v>
      </c>
      <c r="AY270" s="20">
        <v>22263.200000000001</v>
      </c>
    </row>
    <row r="271" spans="1:51" x14ac:dyDescent="0.25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25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0</v>
      </c>
    </row>
    <row r="273" spans="1:51" x14ac:dyDescent="0.25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25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25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25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25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905506.17999999993</v>
      </c>
      <c r="AY277" s="17">
        <f>SUM(AY278:AY286)</f>
        <v>2164635.8299999996</v>
      </c>
    </row>
    <row r="278" spans="1:51" x14ac:dyDescent="0.25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105215.96</v>
      </c>
      <c r="AY278" s="20">
        <v>242460.02</v>
      </c>
    </row>
    <row r="279" spans="1:51" x14ac:dyDescent="0.25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3856</v>
      </c>
      <c r="AY279" s="20">
        <v>13051</v>
      </c>
    </row>
    <row r="280" spans="1:51" x14ac:dyDescent="0.25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25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27588.959999999999</v>
      </c>
      <c r="AY281" s="20">
        <v>79441.350000000006</v>
      </c>
    </row>
    <row r="282" spans="1:51" x14ac:dyDescent="0.25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25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593717.69999999995</v>
      </c>
      <c r="AY283" s="20">
        <v>1808100.91</v>
      </c>
    </row>
    <row r="284" spans="1:51" x14ac:dyDescent="0.25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3500</v>
      </c>
      <c r="AY284" s="20">
        <v>0</v>
      </c>
    </row>
    <row r="285" spans="1:51" x14ac:dyDescent="0.25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171627.56</v>
      </c>
      <c r="AY285" s="20">
        <v>21582.55</v>
      </c>
    </row>
    <row r="286" spans="1:51" x14ac:dyDescent="0.25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 x14ac:dyDescent="0.25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12226196.57</v>
      </c>
      <c r="AY287" s="15">
        <f>AY288+AY298+AY308+AY318+AY328+AY338+AY346+AY356+AY362</f>
        <v>30925781.870000001</v>
      </c>
    </row>
    <row r="288" spans="1:51" x14ac:dyDescent="0.25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7887510.21</v>
      </c>
      <c r="AY288" s="17">
        <v>14718836.699999999</v>
      </c>
    </row>
    <row r="289" spans="1:51" x14ac:dyDescent="0.25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7606004</v>
      </c>
      <c r="AY289" s="20">
        <v>14042096.720000001</v>
      </c>
    </row>
    <row r="290" spans="1:51" x14ac:dyDescent="0.25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1640.09</v>
      </c>
      <c r="AY290" s="20">
        <v>3941.42</v>
      </c>
    </row>
    <row r="291" spans="1:51" x14ac:dyDescent="0.25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16745</v>
      </c>
      <c r="AY291" s="20">
        <v>153057.15</v>
      </c>
    </row>
    <row r="292" spans="1:51" x14ac:dyDescent="0.25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85905</v>
      </c>
      <c r="AY292" s="20">
        <v>210145</v>
      </c>
    </row>
    <row r="293" spans="1:51" x14ac:dyDescent="0.25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106063.71</v>
      </c>
      <c r="AY293" s="20">
        <v>175234</v>
      </c>
    </row>
    <row r="294" spans="1:51" x14ac:dyDescent="0.25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0</v>
      </c>
      <c r="AY294" s="20">
        <v>24012</v>
      </c>
    </row>
    <row r="295" spans="1:51" x14ac:dyDescent="0.25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69637.399999999994</v>
      </c>
      <c r="AY295" s="20">
        <v>107734.99</v>
      </c>
    </row>
    <row r="296" spans="1:51" x14ac:dyDescent="0.25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1515.01</v>
      </c>
      <c r="AY296" s="20">
        <v>2615.42</v>
      </c>
    </row>
    <row r="297" spans="1:51" x14ac:dyDescent="0.25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25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137867.31</v>
      </c>
      <c r="AY298" s="17">
        <f>SUM(AY299:AY307)</f>
        <v>327735.74</v>
      </c>
    </row>
    <row r="299" spans="1:51" x14ac:dyDescent="0.25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10057.9</v>
      </c>
      <c r="AY299" s="20">
        <v>22879.8</v>
      </c>
    </row>
    <row r="300" spans="1:51" x14ac:dyDescent="0.25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 x14ac:dyDescent="0.25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127809.41</v>
      </c>
      <c r="AY301" s="20">
        <v>202458.95</v>
      </c>
    </row>
    <row r="302" spans="1:51" x14ac:dyDescent="0.25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25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25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0</v>
      </c>
    </row>
    <row r="305" spans="1:51" x14ac:dyDescent="0.25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25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25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82396.990000000005</v>
      </c>
    </row>
    <row r="308" spans="1:51" x14ac:dyDescent="0.25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588057.60000000009</v>
      </c>
      <c r="AY308" s="17">
        <f>SUM(AY309:AY317)</f>
        <v>714807.09000000008</v>
      </c>
    </row>
    <row r="309" spans="1:51" x14ac:dyDescent="0.25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314249.2</v>
      </c>
      <c r="AY309" s="20">
        <v>14872.01</v>
      </c>
    </row>
    <row r="310" spans="1:51" x14ac:dyDescent="0.25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79101.88</v>
      </c>
    </row>
    <row r="311" spans="1:51" x14ac:dyDescent="0.25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6658.4</v>
      </c>
      <c r="AY311" s="20">
        <v>8920.4</v>
      </c>
    </row>
    <row r="312" spans="1:51" x14ac:dyDescent="0.25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20839.400000000001</v>
      </c>
    </row>
    <row r="313" spans="1:51" x14ac:dyDescent="0.25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25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267150</v>
      </c>
      <c r="AY314" s="20">
        <v>591073.4</v>
      </c>
    </row>
    <row r="315" spans="1:51" x14ac:dyDescent="0.25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25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25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0</v>
      </c>
      <c r="AY317" s="20">
        <v>0</v>
      </c>
    </row>
    <row r="318" spans="1:51" x14ac:dyDescent="0.25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87418.880000000005</v>
      </c>
      <c r="AY318" s="17">
        <f>SUM(AY319:AY327)</f>
        <v>359368.07999999996</v>
      </c>
    </row>
    <row r="319" spans="1:51" x14ac:dyDescent="0.25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7706.73</v>
      </c>
      <c r="AY319" s="20">
        <v>10752.72</v>
      </c>
    </row>
    <row r="320" spans="1:51" x14ac:dyDescent="0.25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25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25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61119.58</v>
      </c>
      <c r="AY322" s="20">
        <v>142229.06</v>
      </c>
    </row>
    <row r="323" spans="1:51" x14ac:dyDescent="0.25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18592.57</v>
      </c>
      <c r="AY323" s="20">
        <v>162086.29999999999</v>
      </c>
    </row>
    <row r="324" spans="1:51" x14ac:dyDescent="0.25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25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44300</v>
      </c>
    </row>
    <row r="326" spans="1:51" x14ac:dyDescent="0.25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25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25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2120891.81</v>
      </c>
      <c r="AY328" s="17">
        <f>SUM(AY329:AY337)</f>
        <v>12509986.859999999</v>
      </c>
    </row>
    <row r="329" spans="1:51" x14ac:dyDescent="0.25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49295.99</v>
      </c>
      <c r="AY329" s="20">
        <v>8242696.7199999997</v>
      </c>
    </row>
    <row r="330" spans="1:51" x14ac:dyDescent="0.25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74597.95</v>
      </c>
      <c r="AY330" s="20">
        <v>332360.84999999998</v>
      </c>
    </row>
    <row r="331" spans="1:51" x14ac:dyDescent="0.25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0</v>
      </c>
      <c r="AY331" s="20">
        <v>4937</v>
      </c>
    </row>
    <row r="332" spans="1:51" x14ac:dyDescent="0.25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25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275517.84000000003</v>
      </c>
      <c r="AY333" s="20">
        <v>741448.67</v>
      </c>
    </row>
    <row r="334" spans="1:51" x14ac:dyDescent="0.25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25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344945.2</v>
      </c>
      <c r="AY335" s="20">
        <v>269565</v>
      </c>
    </row>
    <row r="336" spans="1:51" x14ac:dyDescent="0.25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1361070.83</v>
      </c>
      <c r="AY336" s="20">
        <v>2900524.12</v>
      </c>
    </row>
    <row r="337" spans="1:51" x14ac:dyDescent="0.25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15464</v>
      </c>
      <c r="AY337" s="20">
        <v>18454.5</v>
      </c>
    </row>
    <row r="338" spans="1:51" x14ac:dyDescent="0.25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54701.34</v>
      </c>
      <c r="AY338" s="17">
        <f>SUM(AY339:AY345)</f>
        <v>248728.42</v>
      </c>
    </row>
    <row r="339" spans="1:51" x14ac:dyDescent="0.25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35308.54</v>
      </c>
      <c r="AY339" s="20">
        <v>248728.42</v>
      </c>
    </row>
    <row r="340" spans="1:51" x14ac:dyDescent="0.25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19392.8</v>
      </c>
      <c r="AY340" s="20">
        <v>0</v>
      </c>
    </row>
    <row r="341" spans="1:51" x14ac:dyDescent="0.25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25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25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25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25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25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171678.56</v>
      </c>
      <c r="AY346" s="17">
        <f>SUM(AY347:AY355)</f>
        <v>365258.07</v>
      </c>
    </row>
    <row r="347" spans="1:51" x14ac:dyDescent="0.25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 x14ac:dyDescent="0.25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 x14ac:dyDescent="0.25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25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25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170538.56</v>
      </c>
      <c r="AY351" s="20">
        <v>364068.07</v>
      </c>
    </row>
    <row r="352" spans="1:51" x14ac:dyDescent="0.25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25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25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25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1140</v>
      </c>
      <c r="AY355" s="20">
        <v>1190</v>
      </c>
    </row>
    <row r="356" spans="1:51" x14ac:dyDescent="0.25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1064299.4100000001</v>
      </c>
      <c r="AY356" s="17">
        <f>SUM(AY357:AY361)</f>
        <v>1298582.2000000002</v>
      </c>
    </row>
    <row r="357" spans="1:51" x14ac:dyDescent="0.25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25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1062688.8600000001</v>
      </c>
      <c r="AY358" s="20">
        <v>1138401.1200000001</v>
      </c>
    </row>
    <row r="359" spans="1:51" x14ac:dyDescent="0.25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25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25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1610.55</v>
      </c>
      <c r="AY361" s="20">
        <v>160181.07999999999</v>
      </c>
    </row>
    <row r="362" spans="1:51" x14ac:dyDescent="0.25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113771.45</v>
      </c>
      <c r="AY362" s="17">
        <f>SUM(AY363:AY371)</f>
        <v>382478.70999999996</v>
      </c>
    </row>
    <row r="363" spans="1:51" x14ac:dyDescent="0.25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154813.79999999999</v>
      </c>
    </row>
    <row r="364" spans="1:51" x14ac:dyDescent="0.25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0</v>
      </c>
      <c r="AY364" s="20">
        <v>115771.82</v>
      </c>
    </row>
    <row r="365" spans="1:51" x14ac:dyDescent="0.25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25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25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25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25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25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25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113771.45</v>
      </c>
      <c r="AY371" s="20">
        <v>111893.09</v>
      </c>
    </row>
    <row r="372" spans="1:51" ht="15.75" x14ac:dyDescent="0.25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8241425.6299999999</v>
      </c>
      <c r="AY372" s="13">
        <f>AY373+AY385+AY391+AY403+AY416+AY423+AY433+AY436+AY447</f>
        <v>7949363.5899999999</v>
      </c>
    </row>
    <row r="373" spans="1:51" x14ac:dyDescent="0.25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25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25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25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25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25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25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25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25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25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25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25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25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25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25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25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25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25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25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25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25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25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25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25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25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25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25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25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25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25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25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8232186.3799999999</v>
      </c>
      <c r="AY403" s="15">
        <f>AY404+AY406+AY408+AY414</f>
        <v>7775424.04</v>
      </c>
    </row>
    <row r="404" spans="1:51" x14ac:dyDescent="0.25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1899470.58</v>
      </c>
      <c r="AY404" s="17">
        <f>SUM(AY405)</f>
        <v>735354.21</v>
      </c>
    </row>
    <row r="405" spans="1:51" x14ac:dyDescent="0.25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1899470.58</v>
      </c>
      <c r="AY405" s="20">
        <v>735354.21</v>
      </c>
    </row>
    <row r="406" spans="1:51" x14ac:dyDescent="0.25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1234839.44</v>
      </c>
    </row>
    <row r="407" spans="1:51" x14ac:dyDescent="0.25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1234839.44</v>
      </c>
    </row>
    <row r="408" spans="1:51" x14ac:dyDescent="0.25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6332715.7999999998</v>
      </c>
      <c r="AY408" s="17">
        <f>SUM(AY409:AY413)</f>
        <v>5500000</v>
      </c>
    </row>
    <row r="409" spans="1:51" x14ac:dyDescent="0.25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13744.4</v>
      </c>
      <c r="AY409" s="20">
        <v>0</v>
      </c>
    </row>
    <row r="410" spans="1:51" x14ac:dyDescent="0.25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14271.4</v>
      </c>
      <c r="AY410" s="20">
        <v>0</v>
      </c>
    </row>
    <row r="411" spans="1:51" x14ac:dyDescent="0.25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6304700</v>
      </c>
      <c r="AY411" s="20">
        <v>5500000</v>
      </c>
    </row>
    <row r="412" spans="1:51" x14ac:dyDescent="0.25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25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25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25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25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9239.25</v>
      </c>
      <c r="AY416" s="15">
        <f>AY417+AY419+AY421</f>
        <v>173939.55</v>
      </c>
    </row>
    <row r="417" spans="1:51" x14ac:dyDescent="0.25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9239.25</v>
      </c>
      <c r="AY417" s="17">
        <f>SUM(AY418)</f>
        <v>173939.55</v>
      </c>
    </row>
    <row r="418" spans="1:51" x14ac:dyDescent="0.25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9239.25</v>
      </c>
      <c r="AY418" s="20">
        <v>173939.55</v>
      </c>
    </row>
    <row r="419" spans="1:51" x14ac:dyDescent="0.25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25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25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25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25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25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25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25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25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25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25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25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25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25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25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25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25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25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25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25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25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25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25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25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25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25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25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25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25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25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25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25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25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25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 x14ac:dyDescent="0.25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25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25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25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25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25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25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25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25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25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25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25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25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25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25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25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25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25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25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25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25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25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25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25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 x14ac:dyDescent="0.25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338304.53</v>
      </c>
      <c r="AY477" s="13">
        <f>AY478+AY489+AY494+AY499+AY502</f>
        <v>832142.55</v>
      </c>
    </row>
    <row r="478" spans="1:51" x14ac:dyDescent="0.25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338304.53</v>
      </c>
      <c r="AY478" s="15">
        <f>AY479+AY483</f>
        <v>832142.55</v>
      </c>
    </row>
    <row r="479" spans="1:51" x14ac:dyDescent="0.25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338304.53</v>
      </c>
      <c r="AY479" s="17">
        <f>SUM(AY480:AY482)</f>
        <v>832142.55</v>
      </c>
    </row>
    <row r="480" spans="1:51" x14ac:dyDescent="0.25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338304.53</v>
      </c>
      <c r="AY480" s="20">
        <v>832142.55</v>
      </c>
    </row>
    <row r="481" spans="1:51" x14ac:dyDescent="0.25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25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25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25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25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25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25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25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25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25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25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25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25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25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25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25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25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25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25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25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25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25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25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25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25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25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 x14ac:dyDescent="0.25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18674.849999999999</v>
      </c>
      <c r="AY507" s="13">
        <f>AY508+AY517+AY520+AY526+AY528+AY530</f>
        <v>0</v>
      </c>
    </row>
    <row r="508" spans="1:51" x14ac:dyDescent="0.25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25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25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25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25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25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25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25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25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25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25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25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25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25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25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25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25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25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25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25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25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25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25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18674.849999999999</v>
      </c>
      <c r="AY530" s="15">
        <f>SUM(AY531:AY539)</f>
        <v>0</v>
      </c>
    </row>
    <row r="531" spans="1:51" x14ac:dyDescent="0.25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25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25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25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25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25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25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25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25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18674.849999999999</v>
      </c>
      <c r="AY539" s="17">
        <v>0</v>
      </c>
    </row>
    <row r="540" spans="1:51" ht="15.75" x14ac:dyDescent="0.25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25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25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25">
      <c r="A543" s="29"/>
      <c r="B543" s="49" t="s">
        <v>1056</v>
      </c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30">
        <f>AX186+AX372+AX453+AX477+AX507+AX540</f>
        <v>61376246.81000001</v>
      </c>
      <c r="AY543" s="30">
        <f>AY186+AY372+AY453+AY477+AY507+AY540</f>
        <v>124109678.08000001</v>
      </c>
    </row>
    <row r="544" spans="1:51" ht="16.5" customHeight="1" thickBot="1" x14ac:dyDescent="0.35">
      <c r="B544" s="50" t="s">
        <v>1057</v>
      </c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31">
        <f>AX184-AX543</f>
        <v>33370443.119999982</v>
      </c>
      <c r="AY544" s="31">
        <f>AY184-AY543</f>
        <v>21679922.809999973</v>
      </c>
    </row>
    <row r="545" spans="2:51" ht="15.75" thickTop="1" x14ac:dyDescent="0.25"/>
    <row r="546" spans="2:51" ht="18.75" x14ac:dyDescent="0.3">
      <c r="B546" s="34" t="s">
        <v>1058</v>
      </c>
    </row>
    <row r="547" spans="2:51" x14ac:dyDescent="0.25">
      <c r="B547" s="1"/>
    </row>
    <row r="548" spans="2:51" x14ac:dyDescent="0.25">
      <c r="B548" s="40"/>
      <c r="AG548" s="47" t="s">
        <v>1066</v>
      </c>
      <c r="AH548" s="47"/>
      <c r="AI548" s="47"/>
      <c r="AJ548" s="47"/>
      <c r="AK548" s="47"/>
      <c r="AL548" s="47"/>
      <c r="AM548" s="47"/>
      <c r="AN548" s="47"/>
      <c r="AO548" s="47"/>
      <c r="AP548" s="47"/>
      <c r="AQ548" s="47"/>
      <c r="AR548" s="47"/>
      <c r="AS548" s="47"/>
      <c r="AT548" s="47"/>
      <c r="AU548" s="47"/>
    </row>
    <row r="549" spans="2:51" ht="8.25" customHeight="1" x14ac:dyDescent="0.25">
      <c r="AG549" s="47"/>
      <c r="AH549" s="47"/>
      <c r="AI549" s="47"/>
      <c r="AJ549" s="47"/>
      <c r="AK549" s="47"/>
      <c r="AL549" s="47"/>
      <c r="AM549" s="47"/>
      <c r="AN549" s="47"/>
      <c r="AO549" s="47"/>
      <c r="AP549" s="47"/>
      <c r="AQ549" s="47"/>
      <c r="AR549" s="47"/>
      <c r="AS549" s="47"/>
      <c r="AT549" s="47"/>
      <c r="AU549" s="47"/>
    </row>
    <row r="550" spans="2:51" x14ac:dyDescent="0.25"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  <c r="AQ550" s="47"/>
      <c r="AR550" s="47"/>
      <c r="AS550" s="47"/>
      <c r="AT550" s="47"/>
      <c r="AU550" s="47"/>
    </row>
    <row r="551" spans="2:51" x14ac:dyDescent="0.25"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47"/>
      <c r="AH551" s="47"/>
      <c r="AI551" s="47"/>
      <c r="AJ551" s="47"/>
      <c r="AK551" s="47"/>
      <c r="AL551" s="47"/>
      <c r="AM551" s="47"/>
      <c r="AN551" s="47"/>
      <c r="AO551" s="47"/>
      <c r="AP551" s="47"/>
      <c r="AQ551" s="47"/>
      <c r="AR551" s="47"/>
      <c r="AS551" s="47"/>
      <c r="AT551" s="47"/>
      <c r="AU551" s="47"/>
      <c r="AV551" s="51" t="s">
        <v>1059</v>
      </c>
      <c r="AW551" s="51"/>
      <c r="AX551" s="51"/>
      <c r="AY551" s="51"/>
    </row>
    <row r="552" spans="2:51" x14ac:dyDescent="0.25"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52" t="s">
        <v>1062</v>
      </c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6"/>
      <c r="AU552" s="36"/>
      <c r="AV552" s="52" t="s">
        <v>1063</v>
      </c>
      <c r="AW552" s="52"/>
      <c r="AX552" s="52"/>
      <c r="AY552" s="52"/>
    </row>
    <row r="553" spans="2:51" x14ac:dyDescent="0.25"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6"/>
      <c r="AU553" s="36"/>
      <c r="AV553" s="53"/>
      <c r="AW553" s="53"/>
      <c r="AX553" s="53"/>
      <c r="AY553" s="53"/>
    </row>
    <row r="554" spans="2:51" ht="15.75" customHeight="1" x14ac:dyDescent="0.25">
      <c r="B554" s="37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45" t="s">
        <v>1064</v>
      </c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V554" s="46" t="s">
        <v>1065</v>
      </c>
      <c r="AW554" s="46"/>
      <c r="AX554" s="46"/>
      <c r="AY554" s="46"/>
    </row>
    <row r="555" spans="2:51" ht="15" customHeight="1" x14ac:dyDescent="0.25">
      <c r="D555" s="39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  <c r="AS555" s="39"/>
      <c r="AV555" s="46"/>
      <c r="AW555" s="46"/>
      <c r="AX555" s="46"/>
      <c r="AY555" s="46"/>
    </row>
    <row r="556" spans="2:51" x14ac:dyDescent="0.25"/>
    <row r="561" x14ac:dyDescent="0.25"/>
    <row r="562" x14ac:dyDescent="0.25"/>
    <row r="563" x14ac:dyDescent="0.25"/>
    <row r="564" x14ac:dyDescent="0.25"/>
  </sheetData>
  <sheetProtection algorithmName="SHA-512" hashValue="8aSLWaZI3SQDR8GS0Ou5gTgBoCpEh3sFoEmlSr7PXuSyx1Z0+CwRSMa7ARcKGHIYOS9P+syOWd686tG2JkrW9A==" saltValue="K2GmoMI0Tr5gGx99+ErDtA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dcterms:created xsi:type="dcterms:W3CDTF">2021-12-07T19:32:18Z</dcterms:created>
  <dcterms:modified xsi:type="dcterms:W3CDTF">2023-01-11T04:49:23Z</dcterms:modified>
</cp:coreProperties>
</file>